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ип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refMode="R1C1"/>
</workbook>
</file>

<file path=xl/calcChain.xml><?xml version="1.0" encoding="utf-8"?>
<calcChain xmlns="http://schemas.openxmlformats.org/spreadsheetml/2006/main">
  <c r="AW72" i="2" l="1"/>
  <c r="AW68" i="2"/>
  <c r="AW67" i="2"/>
  <c r="AJ59" i="2"/>
  <c r="AK49" i="2"/>
  <c r="I23" i="2"/>
  <c r="U22" i="2"/>
  <c r="AS50" i="2" l="1"/>
  <c r="BE69" i="2"/>
  <c r="AW76" i="2"/>
  <c r="BE76" i="2" s="1"/>
  <c r="BE77" i="2"/>
  <c r="AW77" i="2"/>
  <c r="AW75" i="2"/>
  <c r="AW69" i="2"/>
  <c r="AK50" i="2"/>
  <c r="AJ60" i="2" l="1"/>
  <c r="AK51" i="2"/>
  <c r="BE80" i="2" l="1"/>
  <c r="BE79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<sst xmlns="http://schemas.openxmlformats.org/spreadsheetml/2006/main" count="161" uniqueCount="112">
  <si>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</si>
  <si>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</si>
  <si>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</si>
  <si>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</si>
  <si>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</si>
  <si>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</si>
  <si>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</si>
  <si>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</si>
  <si>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</si>
  <si>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</si>
  <si>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</si>
  <si>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</si>
  <si>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</si>
  <si>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</si>
  <si>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</si>
  <si>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</si>
  <si>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</si>
  <si>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</si>
  <si>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</si>
  <si>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</si>
  <si>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</si>
  <si>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</si>
  <si>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</si>
  <si>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</si>
  <si>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</si>
  <si>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</si>
  <si>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</si>
  <si>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</si>
  <si>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</si>
  <si>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</si>
  <si>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</si>
  <si>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</si>
  <si>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</si>
  <si>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</si>
  <si>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</si>
  <si>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</si>
  <si>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</si>
  <si>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</si>
  <si>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</si>
  <si>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</si>
  <si>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</si>
  <si>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</si>
  <si>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</si>
  <si>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</si>
  <si>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</si>
  <si>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</si>
  <si>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</si>
  <si>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</si>
  <si>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</si>
  <si>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</si>
  <si>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</si>
  <si>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</si>
  <si>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</si>
  <si>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</si>
  <si>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</si>
  <si>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</si>
  <si>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</si>
  <si>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</si>
  <si>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</si>
  <si>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</si>
  <si>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</si>
  <si>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</si>
  <si>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</si>
  <si>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</si>
  <si>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</si>
  <si>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</si>
  <si>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</si>
  <si>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</si>
  <si>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</si>
  <si>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</si>
  <si>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</si>
  <si>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</si>
  <si>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</si>
  <si>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</si>
  <si>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</si>
  <si>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</si>
  <si>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</si>
  <si>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</si>
  <si>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</si>
  <si>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</si>
  <si>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</si>
  <si>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</si>
  <si>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</si>
  <si>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</si>
  <si>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</si>
  <si>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</si>
  <si>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</si>
  <si>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</si>
  <si>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</si>
  <si>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</si>
  <si>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</si>
  <si>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</si>
  <si>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</si>
  <si>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</si>
  <si>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</si>
  <si>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</si>
  <si>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</si>
  <si>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</si>
  <si>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</si>
  <si>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</si>
  <si>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>Витрати на капітальний ремонт медичних установ та закладів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</si>
  <si>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</si>
  <si>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</si>
  <si>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</si>
  <si>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</si>
  <si>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Начальник управління капітального будівництва виконкому Криворізької міської ради</t>
  </si>
  <si>
    <t xml:space="preserve">В.Є.Катькін </t>
  </si>
  <si>
    <t xml:space="preserve">Ю.В.Назарова </t>
  </si>
  <si>
    <t>Заступник директора - начальник бюджетного управління департаменту фінансів виконкому Криворізької міської ради</t>
  </si>
  <si>
    <t>Рішення  Криворізької міської ради "Про міський бюджет міста Кривого Рогу на 2020 рік"від 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</si>
  <si>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</t>
    </r>
    <r>
      <rPr>
        <b/>
        <sz val="12"/>
        <color rgb="FFFF0000"/>
        <rFont val="Times New Roman"/>
        <family val="1"/>
        <charset val="204"/>
      </rPr>
      <t xml:space="preserve"> від 29.07.2020 №4857</t>
    </r>
    <r>
      <rPr>
        <b/>
        <sz val="12"/>
        <rFont val="Times New Roman"/>
        <family val="1"/>
        <charset val="204"/>
      </rPr>
      <t>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  </r>
  </si>
  <si>
    <t>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</si>
</sst>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5" zoomScaleNormal="100" zoomScaleSheetLayoutView="100" workbookViewId="0">
      <selection activeCell="BZ72" sqref="BZ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 x14ac:dyDescent="0.2">
      <c r="AO4" s="113" t="s">
        <v>89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114" t="s">
        <v>22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5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6" t="s">
        <v>89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5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58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7" t="s">
        <v>57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5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6" t="s">
        <v>89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5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7" t="s">
        <v>57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5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5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75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79" t="s">
        <v>95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6"/>
      <c r="BE19" s="75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78" t="s">
        <v>60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7" t="s">
        <v>62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95">
        <f>116776300-5300000-500</f>
        <v>111475800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53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5" t="s">
        <v>25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24</v>
      </c>
      <c r="B23" s="85"/>
      <c r="C23" s="85"/>
      <c r="D23" s="85"/>
      <c r="E23" s="85"/>
      <c r="F23" s="85"/>
      <c r="G23" s="85"/>
      <c r="H23" s="85"/>
      <c r="I23" s="95">
        <f>116776300-5300000-500</f>
        <v>111475800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5" t="s">
        <v>26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4.5" customHeight="1" x14ac:dyDescent="0.2">
      <c r="A26" s="84" t="s">
        <v>110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6" t="s">
        <v>30</v>
      </c>
      <c r="B29" s="86"/>
      <c r="C29" s="86"/>
      <c r="D29" s="86"/>
      <c r="E29" s="86"/>
      <c r="F29" s="86"/>
      <c r="G29" s="87" t="s">
        <v>42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 x14ac:dyDescent="0.2">
      <c r="A30" s="62">
        <v>1</v>
      </c>
      <c r="B30" s="62"/>
      <c r="C30" s="62"/>
      <c r="D30" s="62"/>
      <c r="E30" s="62"/>
      <c r="F30" s="62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">
      <c r="A31" s="51" t="s">
        <v>35</v>
      </c>
      <c r="B31" s="51"/>
      <c r="C31" s="51"/>
      <c r="D31" s="51"/>
      <c r="E31" s="51"/>
      <c r="F31" s="51"/>
      <c r="G31" s="63" t="s">
        <v>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51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66" t="s">
        <v>65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40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84" t="s">
        <v>87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41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6" t="s">
        <v>30</v>
      </c>
      <c r="B38" s="86"/>
      <c r="C38" s="86"/>
      <c r="D38" s="86"/>
      <c r="E38" s="86"/>
      <c r="F38" s="86"/>
      <c r="G38" s="87" t="s">
        <v>27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75" hidden="1" x14ac:dyDescent="0.2">
      <c r="A39" s="62">
        <v>1</v>
      </c>
      <c r="B39" s="62"/>
      <c r="C39" s="62"/>
      <c r="D39" s="62"/>
      <c r="E39" s="62"/>
      <c r="F39" s="62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">
      <c r="A40" s="51" t="s">
        <v>8</v>
      </c>
      <c r="B40" s="51"/>
      <c r="C40" s="51"/>
      <c r="D40" s="51"/>
      <c r="E40" s="51"/>
      <c r="F40" s="51"/>
      <c r="G40" s="63" t="s">
        <v>9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13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66" t="s">
        <v>66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0" t="s">
        <v>111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2" t="s">
        <v>30</v>
      </c>
      <c r="B45" s="62"/>
      <c r="C45" s="62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2" t="s">
        <v>31</v>
      </c>
      <c r="AD45" s="62"/>
      <c r="AE45" s="62"/>
      <c r="AF45" s="62"/>
      <c r="AG45" s="62"/>
      <c r="AH45" s="62"/>
      <c r="AI45" s="62"/>
      <c r="AJ45" s="62"/>
      <c r="AK45" s="62" t="s">
        <v>32</v>
      </c>
      <c r="AL45" s="62"/>
      <c r="AM45" s="62"/>
      <c r="AN45" s="62"/>
      <c r="AO45" s="62"/>
      <c r="AP45" s="62"/>
      <c r="AQ45" s="62"/>
      <c r="AR45" s="62"/>
      <c r="AS45" s="62" t="s">
        <v>29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2"/>
      <c r="B46" s="62"/>
      <c r="C46" s="62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2">
        <v>1</v>
      </c>
      <c r="B47" s="62"/>
      <c r="C47" s="62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8</v>
      </c>
      <c r="B48" s="51"/>
      <c r="C48" s="51"/>
      <c r="D48" s="119" t="s">
        <v>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61" t="s">
        <v>10</v>
      </c>
      <c r="AD48" s="61"/>
      <c r="AE48" s="61"/>
      <c r="AF48" s="61"/>
      <c r="AG48" s="61"/>
      <c r="AH48" s="61"/>
      <c r="AI48" s="61"/>
      <c r="AJ48" s="61"/>
      <c r="AK48" s="61" t="s">
        <v>11</v>
      </c>
      <c r="AL48" s="61"/>
      <c r="AM48" s="61"/>
      <c r="AN48" s="61"/>
      <c r="AO48" s="61"/>
      <c r="AP48" s="61"/>
      <c r="AQ48" s="61"/>
      <c r="AR48" s="61"/>
      <c r="AS48" s="39" t="s">
        <v>12</v>
      </c>
      <c r="AT48" s="61"/>
      <c r="AU48" s="61"/>
      <c r="AV48" s="61"/>
      <c r="AW48" s="61"/>
      <c r="AX48" s="61"/>
      <c r="AY48" s="61"/>
      <c r="AZ48" s="6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1">
        <v>1</v>
      </c>
      <c r="B49" s="51"/>
      <c r="C49" s="51"/>
      <c r="D49" s="98" t="s">
        <v>99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97">
        <v>0</v>
      </c>
      <c r="AD49" s="97"/>
      <c r="AE49" s="97"/>
      <c r="AF49" s="97"/>
      <c r="AG49" s="97"/>
      <c r="AH49" s="97"/>
      <c r="AI49" s="97"/>
      <c r="AJ49" s="97"/>
      <c r="AK49" s="50">
        <f>59962300-527000-5000000-5300000-500</f>
        <v>49134800</v>
      </c>
      <c r="AL49" s="50"/>
      <c r="AM49" s="50"/>
      <c r="AN49" s="50"/>
      <c r="AO49" s="50"/>
      <c r="AP49" s="50"/>
      <c r="AQ49" s="50"/>
      <c r="AR49" s="50"/>
      <c r="AS49" s="50">
        <f>AC49+AK49</f>
        <v>49134800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19">
        <v>2</v>
      </c>
      <c r="B50" s="120"/>
      <c r="C50" s="121"/>
      <c r="D50" s="38"/>
      <c r="E50" s="130" t="s">
        <v>101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55"/>
      <c r="AD50" s="56"/>
      <c r="AE50" s="56"/>
      <c r="AF50" s="56"/>
      <c r="AG50" s="56"/>
      <c r="AH50" s="56"/>
      <c r="AI50" s="56"/>
      <c r="AJ50" s="57"/>
      <c r="AK50" s="97">
        <f>65841000-3500000</f>
        <v>62341000</v>
      </c>
      <c r="AL50" s="97"/>
      <c r="AM50" s="97"/>
      <c r="AN50" s="97"/>
      <c r="AO50" s="97"/>
      <c r="AP50" s="97"/>
      <c r="AQ50" s="97"/>
      <c r="AR50" s="97"/>
      <c r="AS50" s="97">
        <f>AC50+AK50</f>
        <v>62341000</v>
      </c>
      <c r="AT50" s="97"/>
      <c r="AU50" s="97"/>
      <c r="AV50" s="97"/>
      <c r="AW50" s="97"/>
      <c r="AX50" s="97"/>
      <c r="AY50" s="97"/>
      <c r="AZ50" s="9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4"/>
      <c r="B51" s="44"/>
      <c r="C51" s="44"/>
      <c r="D51" s="135" t="s">
        <v>67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7"/>
      <c r="AC51" s="49">
        <v>0</v>
      </c>
      <c r="AD51" s="49"/>
      <c r="AE51" s="49"/>
      <c r="AF51" s="49"/>
      <c r="AG51" s="49"/>
      <c r="AH51" s="49"/>
      <c r="AI51" s="49"/>
      <c r="AJ51" s="49"/>
      <c r="AK51" s="138">
        <f>AK49+AK50</f>
        <v>111475800</v>
      </c>
      <c r="AL51" s="138"/>
      <c r="AM51" s="138"/>
      <c r="AN51" s="138"/>
      <c r="AO51" s="138"/>
      <c r="AP51" s="138"/>
      <c r="AQ51" s="138"/>
      <c r="AR51" s="138"/>
      <c r="AS51" s="138">
        <f>AC51+AK51</f>
        <v>111475800</v>
      </c>
      <c r="AT51" s="138"/>
      <c r="AU51" s="138"/>
      <c r="AV51" s="138"/>
      <c r="AW51" s="138"/>
      <c r="AX51" s="138"/>
      <c r="AY51" s="138"/>
      <c r="AZ51" s="138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83" t="s">
        <v>44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0" t="s">
        <v>111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2" t="s">
        <v>30</v>
      </c>
      <c r="B55" s="62"/>
      <c r="C55" s="62"/>
      <c r="D55" s="69" t="s">
        <v>36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2" t="s">
        <v>31</v>
      </c>
      <c r="AC55" s="62"/>
      <c r="AD55" s="62"/>
      <c r="AE55" s="62"/>
      <c r="AF55" s="62"/>
      <c r="AG55" s="62"/>
      <c r="AH55" s="62"/>
      <c r="AI55" s="62"/>
      <c r="AJ55" s="62" t="s">
        <v>32</v>
      </c>
      <c r="AK55" s="62"/>
      <c r="AL55" s="62"/>
      <c r="AM55" s="62"/>
      <c r="AN55" s="62"/>
      <c r="AO55" s="62"/>
      <c r="AP55" s="62"/>
      <c r="AQ55" s="62"/>
      <c r="AR55" s="62" t="s">
        <v>29</v>
      </c>
      <c r="AS55" s="62"/>
      <c r="AT55" s="62"/>
      <c r="AU55" s="62"/>
      <c r="AV55" s="62"/>
      <c r="AW55" s="62"/>
      <c r="AX55" s="62"/>
      <c r="AY55" s="62"/>
    </row>
    <row r="56" spans="1:79" ht="29.1" customHeight="1" x14ac:dyDescent="0.2">
      <c r="A56" s="62"/>
      <c r="B56" s="62"/>
      <c r="C56" s="62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</row>
    <row r="57" spans="1:79" ht="15.75" customHeight="1" x14ac:dyDescent="0.2">
      <c r="A57" s="62">
        <v>1</v>
      </c>
      <c r="B57" s="62"/>
      <c r="C57" s="62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2">
        <v>3</v>
      </c>
      <c r="AC57" s="62"/>
      <c r="AD57" s="62"/>
      <c r="AE57" s="62"/>
      <c r="AF57" s="62"/>
      <c r="AG57" s="62"/>
      <c r="AH57" s="62"/>
      <c r="AI57" s="62"/>
      <c r="AJ57" s="62">
        <v>4</v>
      </c>
      <c r="AK57" s="62"/>
      <c r="AL57" s="62"/>
      <c r="AM57" s="62"/>
      <c r="AN57" s="62"/>
      <c r="AO57" s="62"/>
      <c r="AP57" s="62"/>
      <c r="AQ57" s="62"/>
      <c r="AR57" s="62">
        <v>5</v>
      </c>
      <c r="AS57" s="62"/>
      <c r="AT57" s="62"/>
      <c r="AU57" s="62"/>
      <c r="AV57" s="62"/>
      <c r="AW57" s="62"/>
      <c r="AX57" s="62"/>
      <c r="AY57" s="62"/>
    </row>
    <row r="58" spans="1:79" ht="12.75" hidden="1" customHeight="1" x14ac:dyDescent="0.2">
      <c r="A58" s="51" t="s">
        <v>8</v>
      </c>
      <c r="B58" s="51"/>
      <c r="C58" s="51"/>
      <c r="D58" s="63" t="s">
        <v>9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1" t="s">
        <v>10</v>
      </c>
      <c r="AC58" s="61"/>
      <c r="AD58" s="61"/>
      <c r="AE58" s="61"/>
      <c r="AF58" s="61"/>
      <c r="AG58" s="61"/>
      <c r="AH58" s="61"/>
      <c r="AI58" s="61"/>
      <c r="AJ58" s="61" t="s">
        <v>11</v>
      </c>
      <c r="AK58" s="61"/>
      <c r="AL58" s="61"/>
      <c r="AM58" s="61"/>
      <c r="AN58" s="61"/>
      <c r="AO58" s="61"/>
      <c r="AP58" s="61"/>
      <c r="AQ58" s="61"/>
      <c r="AR58" s="61" t="s">
        <v>12</v>
      </c>
      <c r="AS58" s="61"/>
      <c r="AT58" s="61"/>
      <c r="AU58" s="61"/>
      <c r="AV58" s="61"/>
      <c r="AW58" s="61"/>
      <c r="AX58" s="61"/>
      <c r="AY58" s="61"/>
      <c r="CA58" s="1" t="s">
        <v>17</v>
      </c>
    </row>
    <row r="59" spans="1:79" ht="25.5" customHeight="1" x14ac:dyDescent="0.2">
      <c r="A59" s="51">
        <v>1</v>
      </c>
      <c r="B59" s="51"/>
      <c r="C59" s="51"/>
      <c r="D59" s="66" t="s">
        <v>68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43">
        <v>0</v>
      </c>
      <c r="AC59" s="43"/>
      <c r="AD59" s="43"/>
      <c r="AE59" s="43"/>
      <c r="AF59" s="43"/>
      <c r="AG59" s="43"/>
      <c r="AH59" s="43"/>
      <c r="AI59" s="43"/>
      <c r="AJ59" s="50">
        <f>125803300-527000-5000000-3500000-5300000-500</f>
        <v>111475800</v>
      </c>
      <c r="AK59" s="50"/>
      <c r="AL59" s="50"/>
      <c r="AM59" s="50"/>
      <c r="AN59" s="50"/>
      <c r="AO59" s="50"/>
      <c r="AP59" s="50"/>
      <c r="AQ59" s="50"/>
      <c r="AR59" s="50">
        <f>AB59+AJ59</f>
        <v>111475800</v>
      </c>
      <c r="AS59" s="50"/>
      <c r="AT59" s="50"/>
      <c r="AU59" s="50"/>
      <c r="AV59" s="50"/>
      <c r="AW59" s="50"/>
      <c r="AX59" s="50"/>
      <c r="AY59" s="50"/>
      <c r="CA59" s="1" t="s">
        <v>18</v>
      </c>
    </row>
    <row r="60" spans="1:79" s="4" customFormat="1" ht="12.75" customHeight="1" x14ac:dyDescent="0.2">
      <c r="A60" s="44"/>
      <c r="B60" s="44"/>
      <c r="C60" s="44"/>
      <c r="D60" s="135" t="s">
        <v>29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49">
        <v>0</v>
      </c>
      <c r="AC60" s="49"/>
      <c r="AD60" s="49"/>
      <c r="AE60" s="49"/>
      <c r="AF60" s="49"/>
      <c r="AG60" s="49"/>
      <c r="AH60" s="49"/>
      <c r="AI60" s="49"/>
      <c r="AJ60" s="138">
        <f>AJ59</f>
        <v>111475800</v>
      </c>
      <c r="AK60" s="138"/>
      <c r="AL60" s="138"/>
      <c r="AM60" s="138"/>
      <c r="AN60" s="138"/>
      <c r="AO60" s="138"/>
      <c r="AP60" s="138"/>
      <c r="AQ60" s="138"/>
      <c r="AR60" s="138">
        <f>AB60+AJ60</f>
        <v>111475800</v>
      </c>
      <c r="AS60" s="138"/>
      <c r="AT60" s="138"/>
      <c r="AU60" s="138"/>
      <c r="AV60" s="138"/>
      <c r="AW60" s="138"/>
      <c r="AX60" s="138"/>
      <c r="AY60" s="138"/>
    </row>
    <row r="62" spans="1:79" ht="15.75" customHeight="1" x14ac:dyDescent="0.2">
      <c r="A62" s="85" t="s">
        <v>45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62" t="s">
        <v>30</v>
      </c>
      <c r="B63" s="62"/>
      <c r="C63" s="62"/>
      <c r="D63" s="62"/>
      <c r="E63" s="62"/>
      <c r="F63" s="62"/>
      <c r="G63" s="91" t="s">
        <v>46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62" t="s">
        <v>4</v>
      </c>
      <c r="AA63" s="62"/>
      <c r="AB63" s="62"/>
      <c r="AC63" s="62"/>
      <c r="AD63" s="62"/>
      <c r="AE63" s="62" t="s">
        <v>3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91" t="s">
        <v>31</v>
      </c>
      <c r="AP63" s="92"/>
      <c r="AQ63" s="92"/>
      <c r="AR63" s="92"/>
      <c r="AS63" s="92"/>
      <c r="AT63" s="92"/>
      <c r="AU63" s="92"/>
      <c r="AV63" s="93"/>
      <c r="AW63" s="91" t="s">
        <v>32</v>
      </c>
      <c r="AX63" s="92"/>
      <c r="AY63" s="92"/>
      <c r="AZ63" s="92"/>
      <c r="BA63" s="92"/>
      <c r="BB63" s="92"/>
      <c r="BC63" s="92"/>
      <c r="BD63" s="93"/>
      <c r="BE63" s="91" t="s">
        <v>29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62">
        <v>1</v>
      </c>
      <c r="B64" s="62"/>
      <c r="C64" s="62"/>
      <c r="D64" s="62"/>
      <c r="E64" s="62"/>
      <c r="F64" s="62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62">
        <v>3</v>
      </c>
      <c r="AA64" s="62"/>
      <c r="AB64" s="62"/>
      <c r="AC64" s="62"/>
      <c r="AD64" s="62"/>
      <c r="AE64" s="62">
        <v>4</v>
      </c>
      <c r="AF64" s="62"/>
      <c r="AG64" s="62"/>
      <c r="AH64" s="62"/>
      <c r="AI64" s="62"/>
      <c r="AJ64" s="62"/>
      <c r="AK64" s="62"/>
      <c r="AL64" s="62"/>
      <c r="AM64" s="62"/>
      <c r="AN64" s="62"/>
      <c r="AO64" s="62">
        <v>5</v>
      </c>
      <c r="AP64" s="62"/>
      <c r="AQ64" s="62"/>
      <c r="AR64" s="62"/>
      <c r="AS64" s="62"/>
      <c r="AT64" s="62"/>
      <c r="AU64" s="62"/>
      <c r="AV64" s="62"/>
      <c r="AW64" s="62">
        <v>6</v>
      </c>
      <c r="AX64" s="62"/>
      <c r="AY64" s="62"/>
      <c r="AZ64" s="62"/>
      <c r="BA64" s="62"/>
      <c r="BB64" s="62"/>
      <c r="BC64" s="62"/>
      <c r="BD64" s="62"/>
      <c r="BE64" s="62">
        <v>7</v>
      </c>
      <c r="BF64" s="62"/>
      <c r="BG64" s="62"/>
      <c r="BH64" s="62"/>
      <c r="BI64" s="62"/>
      <c r="BJ64" s="62"/>
      <c r="BK64" s="62"/>
      <c r="BL64" s="62"/>
    </row>
    <row r="65" spans="1:79" ht="12.75" hidden="1" customHeight="1" x14ac:dyDescent="0.2">
      <c r="A65" s="51" t="s">
        <v>35</v>
      </c>
      <c r="B65" s="51"/>
      <c r="C65" s="51"/>
      <c r="D65" s="51"/>
      <c r="E65" s="51"/>
      <c r="F65" s="51"/>
      <c r="G65" s="63" t="s">
        <v>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1" t="s">
        <v>21</v>
      </c>
      <c r="AA65" s="51"/>
      <c r="AB65" s="51"/>
      <c r="AC65" s="51"/>
      <c r="AD65" s="51"/>
      <c r="AE65" s="129" t="s">
        <v>34</v>
      </c>
      <c r="AF65" s="129"/>
      <c r="AG65" s="129"/>
      <c r="AH65" s="129"/>
      <c r="AI65" s="129"/>
      <c r="AJ65" s="129"/>
      <c r="AK65" s="129"/>
      <c r="AL65" s="129"/>
      <c r="AM65" s="129"/>
      <c r="AN65" s="63"/>
      <c r="AO65" s="61" t="s">
        <v>10</v>
      </c>
      <c r="AP65" s="61"/>
      <c r="AQ65" s="61"/>
      <c r="AR65" s="61"/>
      <c r="AS65" s="61"/>
      <c r="AT65" s="61"/>
      <c r="AU65" s="61"/>
      <c r="AV65" s="61"/>
      <c r="AW65" s="61" t="s">
        <v>33</v>
      </c>
      <c r="AX65" s="61"/>
      <c r="AY65" s="61"/>
      <c r="AZ65" s="61"/>
      <c r="BA65" s="61"/>
      <c r="BB65" s="61"/>
      <c r="BC65" s="61"/>
      <c r="BD65" s="61"/>
      <c r="BE65" s="61" t="s">
        <v>12</v>
      </c>
      <c r="BF65" s="61"/>
      <c r="BG65" s="61"/>
      <c r="BH65" s="61"/>
      <c r="BI65" s="61"/>
      <c r="BJ65" s="61"/>
      <c r="BK65" s="61"/>
      <c r="BL65" s="61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2" t="s">
        <v>69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8"/>
      <c r="AA66" s="48"/>
      <c r="AB66" s="48"/>
      <c r="AC66" s="48"/>
      <c r="AD66" s="48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99.75" customHeight="1" x14ac:dyDescent="0.2">
      <c r="A67" s="51">
        <v>1</v>
      </c>
      <c r="B67" s="51"/>
      <c r="C67" s="51"/>
      <c r="D67" s="51"/>
      <c r="E67" s="51"/>
      <c r="F67" s="51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39" t="s">
        <v>71</v>
      </c>
      <c r="AA67" s="39"/>
      <c r="AB67" s="39"/>
      <c r="AC67" s="39"/>
      <c r="AD67" s="39"/>
      <c r="AE67" s="52" t="s">
        <v>109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3">
        <v>0</v>
      </c>
      <c r="AP67" s="43"/>
      <c r="AQ67" s="43"/>
      <c r="AR67" s="43"/>
      <c r="AS67" s="43"/>
      <c r="AT67" s="43"/>
      <c r="AU67" s="43"/>
      <c r="AV67" s="43"/>
      <c r="AW67" s="50">
        <f>59712300-527000-5000000-5300000-430500</f>
        <v>48454800</v>
      </c>
      <c r="AX67" s="50"/>
      <c r="AY67" s="50"/>
      <c r="AZ67" s="50"/>
      <c r="BA67" s="50"/>
      <c r="BB67" s="50"/>
      <c r="BC67" s="50"/>
      <c r="BD67" s="50"/>
      <c r="BE67" s="50">
        <f>AO67+AW67</f>
        <v>48454800</v>
      </c>
      <c r="BF67" s="50"/>
      <c r="BG67" s="50"/>
      <c r="BH67" s="50"/>
      <c r="BI67" s="50"/>
      <c r="BJ67" s="50"/>
      <c r="BK67" s="50"/>
      <c r="BL67" s="50"/>
    </row>
    <row r="68" spans="1:79" ht="99.75" customHeight="1" x14ac:dyDescent="0.2">
      <c r="A68" s="51">
        <v>2</v>
      </c>
      <c r="B68" s="51"/>
      <c r="C68" s="51"/>
      <c r="D68" s="51"/>
      <c r="E68" s="51"/>
      <c r="F68" s="51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39" t="s">
        <v>71</v>
      </c>
      <c r="AA68" s="39"/>
      <c r="AB68" s="39"/>
      <c r="AC68" s="39"/>
      <c r="AD68" s="39"/>
      <c r="AE68" s="52" t="s">
        <v>109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3">
        <v>0</v>
      </c>
      <c r="AP68" s="43"/>
      <c r="AQ68" s="43"/>
      <c r="AR68" s="43"/>
      <c r="AS68" s="43"/>
      <c r="AT68" s="43"/>
      <c r="AU68" s="43"/>
      <c r="AV68" s="43"/>
      <c r="AW68" s="50">
        <f>250000+430000</f>
        <v>680000</v>
      </c>
      <c r="AX68" s="50"/>
      <c r="AY68" s="50"/>
      <c r="AZ68" s="50"/>
      <c r="BA68" s="50"/>
      <c r="BB68" s="50"/>
      <c r="BC68" s="50"/>
      <c r="BD68" s="50"/>
      <c r="BE68" s="50">
        <f>AO68+AW68</f>
        <v>680000</v>
      </c>
      <c r="BF68" s="50"/>
      <c r="BG68" s="50"/>
      <c r="BH68" s="50"/>
      <c r="BI68" s="50"/>
      <c r="BJ68" s="50"/>
      <c r="BK68" s="50"/>
      <c r="BL68" s="50"/>
    </row>
    <row r="69" spans="1:79" ht="102.75" customHeight="1" x14ac:dyDescent="0.2">
      <c r="A69" s="119">
        <v>3</v>
      </c>
      <c r="B69" s="120"/>
      <c r="C69" s="120"/>
      <c r="D69" s="120"/>
      <c r="E69" s="120"/>
      <c r="F69" s="121"/>
      <c r="G69" s="125" t="s">
        <v>100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71</v>
      </c>
      <c r="AA69" s="128"/>
      <c r="AB69" s="128"/>
      <c r="AC69" s="128"/>
      <c r="AD69" s="128"/>
      <c r="AE69" s="132" t="s">
        <v>109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55">
        <v>0</v>
      </c>
      <c r="AP69" s="56"/>
      <c r="AQ69" s="56"/>
      <c r="AR69" s="56"/>
      <c r="AS69" s="56"/>
      <c r="AT69" s="56"/>
      <c r="AU69" s="56"/>
      <c r="AV69" s="57"/>
      <c r="AW69" s="55">
        <f>65841000-3500000</f>
        <v>62341000</v>
      </c>
      <c r="AX69" s="56"/>
      <c r="AY69" s="56"/>
      <c r="AZ69" s="56"/>
      <c r="BA69" s="56"/>
      <c r="BB69" s="56"/>
      <c r="BC69" s="56"/>
      <c r="BD69" s="57"/>
      <c r="BE69" s="97">
        <f>AO69+AW69</f>
        <v>62341000</v>
      </c>
      <c r="BF69" s="97"/>
      <c r="BG69" s="97"/>
      <c r="BH69" s="97"/>
      <c r="BI69" s="97"/>
      <c r="BJ69" s="97"/>
      <c r="BK69" s="97"/>
      <c r="BL69" s="97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58"/>
      <c r="AF70" s="59"/>
      <c r="AG70" s="59"/>
      <c r="AH70" s="59"/>
      <c r="AI70" s="59"/>
      <c r="AJ70" s="59"/>
      <c r="AK70" s="59"/>
      <c r="AL70" s="59"/>
      <c r="AM70" s="59"/>
      <c r="AN70" s="60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99.75" customHeight="1" x14ac:dyDescent="0.2">
      <c r="A71" s="51">
        <v>1</v>
      </c>
      <c r="B71" s="51"/>
      <c r="C71" s="51"/>
      <c r="D71" s="51"/>
      <c r="E71" s="51"/>
      <c r="F71" s="51"/>
      <c r="G71" s="40" t="s">
        <v>74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39" t="s">
        <v>75</v>
      </c>
      <c r="AA71" s="39"/>
      <c r="AB71" s="39"/>
      <c r="AC71" s="39"/>
      <c r="AD71" s="39"/>
      <c r="AE71" s="52" t="s">
        <v>109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3">
        <v>0</v>
      </c>
      <c r="AP71" s="43"/>
      <c r="AQ71" s="43"/>
      <c r="AR71" s="43"/>
      <c r="AS71" s="43"/>
      <c r="AT71" s="43"/>
      <c r="AU71" s="43"/>
      <c r="AV71" s="43"/>
      <c r="AW71" s="43">
        <v>4</v>
      </c>
      <c r="AX71" s="43"/>
      <c r="AY71" s="43"/>
      <c r="AZ71" s="43"/>
      <c r="BA71" s="43"/>
      <c r="BB71" s="43"/>
      <c r="BC71" s="43"/>
      <c r="BD71" s="43"/>
      <c r="BE71" s="43">
        <f>AO71+AW71</f>
        <v>4</v>
      </c>
      <c r="BF71" s="43"/>
      <c r="BG71" s="43"/>
      <c r="BH71" s="43"/>
      <c r="BI71" s="43"/>
      <c r="BJ71" s="43"/>
      <c r="BK71" s="43"/>
      <c r="BL71" s="43"/>
    </row>
    <row r="72" spans="1:79" ht="99.75" customHeight="1" x14ac:dyDescent="0.2">
      <c r="A72" s="51">
        <v>2</v>
      </c>
      <c r="B72" s="51"/>
      <c r="C72" s="51"/>
      <c r="D72" s="51"/>
      <c r="E72" s="51"/>
      <c r="F72" s="51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75</v>
      </c>
      <c r="AA72" s="39"/>
      <c r="AB72" s="39"/>
      <c r="AC72" s="39"/>
      <c r="AD72" s="39"/>
      <c r="AE72" s="52" t="s">
        <v>109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3">
        <v>0</v>
      </c>
      <c r="AP72" s="43"/>
      <c r="AQ72" s="43"/>
      <c r="AR72" s="43"/>
      <c r="AS72" s="43"/>
      <c r="AT72" s="43"/>
      <c r="AU72" s="43"/>
      <c r="AV72" s="43"/>
      <c r="AW72" s="50">
        <f>1+3</f>
        <v>4</v>
      </c>
      <c r="AX72" s="50"/>
      <c r="AY72" s="50"/>
      <c r="AZ72" s="50"/>
      <c r="BA72" s="50"/>
      <c r="BB72" s="50"/>
      <c r="BC72" s="50"/>
      <c r="BD72" s="50"/>
      <c r="BE72" s="50">
        <f>AO72+AW72</f>
        <v>4</v>
      </c>
      <c r="BF72" s="50"/>
      <c r="BG72" s="50"/>
      <c r="BH72" s="50"/>
      <c r="BI72" s="50"/>
      <c r="BJ72" s="50"/>
      <c r="BK72" s="50"/>
      <c r="BL72" s="50"/>
    </row>
    <row r="73" spans="1:79" ht="101.25" customHeight="1" x14ac:dyDescent="0.2">
      <c r="A73" s="119">
        <v>3</v>
      </c>
      <c r="B73" s="120"/>
      <c r="C73" s="120"/>
      <c r="D73" s="120"/>
      <c r="E73" s="120"/>
      <c r="F73" s="121"/>
      <c r="G73" s="125" t="s">
        <v>102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39" t="s">
        <v>75</v>
      </c>
      <c r="AA73" s="39"/>
      <c r="AB73" s="39"/>
      <c r="AC73" s="39"/>
      <c r="AD73" s="39"/>
      <c r="AE73" s="132" t="s">
        <v>109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55">
        <v>0</v>
      </c>
      <c r="AP73" s="56"/>
      <c r="AQ73" s="56"/>
      <c r="AR73" s="56"/>
      <c r="AS73" s="56"/>
      <c r="AT73" s="56"/>
      <c r="AU73" s="56"/>
      <c r="AV73" s="57"/>
      <c r="AW73" s="55">
        <v>1</v>
      </c>
      <c r="AX73" s="56"/>
      <c r="AY73" s="56"/>
      <c r="AZ73" s="56"/>
      <c r="BA73" s="56"/>
      <c r="BB73" s="56"/>
      <c r="BC73" s="56"/>
      <c r="BD73" s="57"/>
      <c r="BE73" s="55">
        <v>1</v>
      </c>
      <c r="BF73" s="56"/>
      <c r="BG73" s="56"/>
      <c r="BH73" s="56"/>
      <c r="BI73" s="56"/>
      <c r="BJ73" s="56"/>
      <c r="BK73" s="56"/>
      <c r="BL73" s="57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 x14ac:dyDescent="0.2">
      <c r="A75" s="51">
        <v>1</v>
      </c>
      <c r="B75" s="51"/>
      <c r="C75" s="51"/>
      <c r="D75" s="51"/>
      <c r="E75" s="51"/>
      <c r="F75" s="51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39" t="s">
        <v>71</v>
      </c>
      <c r="AA75" s="39"/>
      <c r="AB75" s="39"/>
      <c r="AC75" s="39"/>
      <c r="AD75" s="39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3">
        <v>0</v>
      </c>
      <c r="AP75" s="43"/>
      <c r="AQ75" s="43"/>
      <c r="AR75" s="43"/>
      <c r="AS75" s="43"/>
      <c r="AT75" s="43"/>
      <c r="AU75" s="43"/>
      <c r="AV75" s="43"/>
      <c r="AW75" s="50">
        <f>AW67/AW71</f>
        <v>12113700</v>
      </c>
      <c r="AX75" s="50"/>
      <c r="AY75" s="50"/>
      <c r="AZ75" s="50"/>
      <c r="BA75" s="50"/>
      <c r="BB75" s="50"/>
      <c r="BC75" s="50"/>
      <c r="BD75" s="50"/>
      <c r="BE75" s="50">
        <f>AO75+AW75</f>
        <v>12113700</v>
      </c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51">
        <v>2</v>
      </c>
      <c r="B76" s="51"/>
      <c r="C76" s="51"/>
      <c r="D76" s="51"/>
      <c r="E76" s="51"/>
      <c r="F76" s="51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71</v>
      </c>
      <c r="AA76" s="39"/>
      <c r="AB76" s="39"/>
      <c r="AC76" s="39"/>
      <c r="AD76" s="39"/>
      <c r="AE76" s="40" t="s">
        <v>79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0</v>
      </c>
      <c r="AP76" s="43"/>
      <c r="AQ76" s="43"/>
      <c r="AR76" s="43"/>
      <c r="AS76" s="43"/>
      <c r="AT76" s="43"/>
      <c r="AU76" s="43"/>
      <c r="AV76" s="43"/>
      <c r="AW76" s="50">
        <f>AW68/AW72</f>
        <v>170000</v>
      </c>
      <c r="AX76" s="50"/>
      <c r="AY76" s="50"/>
      <c r="AZ76" s="50"/>
      <c r="BA76" s="50"/>
      <c r="BB76" s="50"/>
      <c r="BC76" s="50"/>
      <c r="BD76" s="50"/>
      <c r="BE76" s="50">
        <f>AO76+AW76</f>
        <v>170000</v>
      </c>
      <c r="BF76" s="50"/>
      <c r="BG76" s="50"/>
      <c r="BH76" s="50"/>
      <c r="BI76" s="50"/>
      <c r="BJ76" s="50"/>
      <c r="BK76" s="50"/>
      <c r="BL76" s="50"/>
    </row>
    <row r="77" spans="1:79" ht="12.75" customHeight="1" x14ac:dyDescent="0.2">
      <c r="A77" s="139">
        <v>3</v>
      </c>
      <c r="B77" s="140"/>
      <c r="C77" s="140"/>
      <c r="D77" s="140"/>
      <c r="E77" s="140"/>
      <c r="F77" s="141"/>
      <c r="G77" s="125" t="s">
        <v>103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8" t="s">
        <v>71</v>
      </c>
      <c r="AA77" s="128"/>
      <c r="AB77" s="128"/>
      <c r="AC77" s="128"/>
      <c r="AD77" s="128"/>
      <c r="AE77" s="125" t="s">
        <v>79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55">
        <v>0</v>
      </c>
      <c r="AP77" s="56"/>
      <c r="AQ77" s="56"/>
      <c r="AR77" s="56"/>
      <c r="AS77" s="56"/>
      <c r="AT77" s="56"/>
      <c r="AU77" s="56"/>
      <c r="AV77" s="57"/>
      <c r="AW77" s="55">
        <f>AW69/AW73</f>
        <v>62341000</v>
      </c>
      <c r="AX77" s="56"/>
      <c r="AY77" s="56"/>
      <c r="AZ77" s="56"/>
      <c r="BA77" s="56"/>
      <c r="BB77" s="56"/>
      <c r="BC77" s="56"/>
      <c r="BD77" s="57"/>
      <c r="BE77" s="97">
        <f>AO77+AW77</f>
        <v>62341000</v>
      </c>
      <c r="BF77" s="97"/>
      <c r="BG77" s="97"/>
      <c r="BH77" s="97"/>
      <c r="BI77" s="97"/>
      <c r="BJ77" s="97"/>
      <c r="BK77" s="97"/>
      <c r="BL77" s="97"/>
    </row>
    <row r="78" spans="1:79" s="4" customFormat="1" ht="12.75" customHeight="1" x14ac:dyDescent="0.2">
      <c r="A78" s="44">
        <v>0</v>
      </c>
      <c r="B78" s="44"/>
      <c r="C78" s="44"/>
      <c r="D78" s="44"/>
      <c r="E78" s="44"/>
      <c r="F78" s="44"/>
      <c r="G78" s="45" t="s">
        <v>81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51">
        <v>1</v>
      </c>
      <c r="B79" s="51"/>
      <c r="C79" s="51"/>
      <c r="D79" s="51"/>
      <c r="E79" s="51"/>
      <c r="F79" s="51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83</v>
      </c>
      <c r="AA79" s="39"/>
      <c r="AB79" s="39"/>
      <c r="AC79" s="39"/>
      <c r="AD79" s="39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51">
        <v>2</v>
      </c>
      <c r="B80" s="51"/>
      <c r="C80" s="51"/>
      <c r="D80" s="51"/>
      <c r="E80" s="51"/>
      <c r="F80" s="51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83</v>
      </c>
      <c r="AA80" s="39"/>
      <c r="AB80" s="39"/>
      <c r="AC80" s="39"/>
      <c r="AD80" s="39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100</v>
      </c>
      <c r="AX80" s="43"/>
      <c r="AY80" s="43"/>
      <c r="AZ80" s="43"/>
      <c r="BA80" s="43"/>
      <c r="BB80" s="43"/>
      <c r="BC80" s="43"/>
      <c r="BD80" s="43"/>
      <c r="BE80" s="43">
        <f>AO80+AW80</f>
        <v>100</v>
      </c>
      <c r="BF80" s="43"/>
      <c r="BG80" s="43"/>
      <c r="BH80" s="43"/>
      <c r="BI80" s="43"/>
      <c r="BJ80" s="43"/>
      <c r="BK80" s="43"/>
      <c r="BL80" s="43"/>
    </row>
    <row r="81" spans="1:64" ht="25.5" customHeight="1" x14ac:dyDescent="0.2">
      <c r="A81" s="139">
        <v>3</v>
      </c>
      <c r="B81" s="140"/>
      <c r="C81" s="140"/>
      <c r="D81" s="140"/>
      <c r="E81" s="140"/>
      <c r="F81" s="141"/>
      <c r="G81" s="125" t="s">
        <v>104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8" t="s">
        <v>83</v>
      </c>
      <c r="AA81" s="128"/>
      <c r="AB81" s="128"/>
      <c r="AC81" s="128"/>
      <c r="AD81" s="128"/>
      <c r="AE81" s="125" t="s">
        <v>84</v>
      </c>
      <c r="AF81" s="142"/>
      <c r="AG81" s="142"/>
      <c r="AH81" s="142"/>
      <c r="AI81" s="142"/>
      <c r="AJ81" s="142"/>
      <c r="AK81" s="142"/>
      <c r="AL81" s="142"/>
      <c r="AM81" s="142"/>
      <c r="AN81" s="143"/>
      <c r="AO81" s="55">
        <v>0</v>
      </c>
      <c r="AP81" s="56"/>
      <c r="AQ81" s="56"/>
      <c r="AR81" s="56"/>
      <c r="AS81" s="56"/>
      <c r="AT81" s="56"/>
      <c r="AU81" s="56"/>
      <c r="AV81" s="57"/>
      <c r="AW81" s="55">
        <v>100</v>
      </c>
      <c r="AX81" s="56"/>
      <c r="AY81" s="56"/>
      <c r="AZ81" s="56"/>
      <c r="BA81" s="56"/>
      <c r="BB81" s="56"/>
      <c r="BC81" s="56"/>
      <c r="BD81" s="57"/>
      <c r="BE81" s="55">
        <v>100</v>
      </c>
      <c r="BF81" s="56"/>
      <c r="BG81" s="56"/>
      <c r="BH81" s="56"/>
      <c r="BI81" s="56"/>
      <c r="BJ81" s="56"/>
      <c r="BK81" s="56"/>
      <c r="BL81" s="57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05" t="s">
        <v>105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8" t="s">
        <v>106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x14ac:dyDescent="0.2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24" t="s">
        <v>5</v>
      </c>
      <c r="B86" s="124"/>
      <c r="C86" s="124"/>
      <c r="D86" s="124"/>
      <c r="E86" s="124"/>
      <c r="F86" s="124"/>
    </row>
    <row r="87" spans="1:64" ht="13.15" customHeight="1" x14ac:dyDescent="0.2">
      <c r="A87" s="113" t="s">
        <v>90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</row>
    <row r="88" spans="1:64" x14ac:dyDescent="0.2">
      <c r="A88" s="122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05" t="s">
        <v>108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108" t="s">
        <v>107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x14ac:dyDescent="0.2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123"/>
      <c r="B92" s="123"/>
      <c r="C92" s="123"/>
      <c r="D92" s="123"/>
      <c r="E92" s="123"/>
      <c r="F92" s="123"/>
      <c r="G92" s="123"/>
      <c r="H92" s="123"/>
    </row>
    <row r="93" spans="1:64" x14ac:dyDescent="0.2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2020-07-01T10:16:37Z</cp:lastPrinted>
  <dcterms:created xsi:type="dcterms:W3CDTF">2016-08-15T09:54:21Z</dcterms:created>
  <dcterms:modified xsi:type="dcterms:W3CDTF">2020-08-28T11:31:44Z</dcterms:modified>
</cp:coreProperties>
</file>